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.ACCT-HOME-MM\Desktop\VIDEOS\Review 13-3\"/>
    </mc:Choice>
  </mc:AlternateContent>
  <bookViews>
    <workbookView xWindow="0" yWindow="0" windowWidth="28800" windowHeight="11835"/>
  </bookViews>
  <sheets>
    <sheet name="13-3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7" l="1"/>
  <c r="C9" i="7" s="1"/>
  <c r="C11" i="7" l="1"/>
  <c r="C10" i="7"/>
  <c r="D8" i="7"/>
  <c r="E8" i="7" l="1"/>
  <c r="D9" i="7"/>
  <c r="D10" i="7" l="1"/>
  <c r="D11" i="7"/>
  <c r="E9" i="7"/>
  <c r="F8" i="7"/>
  <c r="G8" i="7" l="1"/>
  <c r="G9" i="7" s="1"/>
  <c r="F9" i="7"/>
  <c r="E10" i="7"/>
  <c r="E11" i="7"/>
  <c r="F10" i="7" l="1"/>
  <c r="F11" i="7"/>
  <c r="G10" i="7"/>
  <c r="G11" i="7"/>
</calcChain>
</file>

<file path=xl/sharedStrings.xml><?xml version="1.0" encoding="utf-8"?>
<sst xmlns="http://schemas.openxmlformats.org/spreadsheetml/2006/main" count="36" uniqueCount="36">
  <si>
    <t>2017 Estimated</t>
  </si>
  <si>
    <t>2018 Estimated</t>
  </si>
  <si>
    <t>2019 Estimated</t>
  </si>
  <si>
    <t>2020 Estimated</t>
  </si>
  <si>
    <t>Net sales growth</t>
  </si>
  <si>
    <t>Net sales (unrounded)</t>
  </si>
  <si>
    <t>Net Operating Profit Margin (NOPM)</t>
  </si>
  <si>
    <t>Net Operating Asset Turnover (NOAT)</t>
  </si>
  <si>
    <t>ASSUMPTIONS</t>
  </si>
  <si>
    <t>Terminal Period</t>
  </si>
  <si>
    <t>Firm equity value</t>
  </si>
  <si>
    <t>Shares outstanding</t>
  </si>
  <si>
    <t>Stock price per share</t>
  </si>
  <si>
    <t>Net sales (rounded to 1 decimal)</t>
  </si>
  <si>
    <t>MODEL INPUTS</t>
  </si>
  <si>
    <t xml:space="preserve">MODEL </t>
  </si>
  <si>
    <t>Weighted average cost of capital (WACC)</t>
  </si>
  <si>
    <t>Net nonoperating obligations (NNO)</t>
  </si>
  <si>
    <t>Noncontrolling interest (NCI)</t>
  </si>
  <si>
    <t>Number of common shares outstanding</t>
  </si>
  <si>
    <t>General Mills  (in millions)</t>
  </si>
  <si>
    <t>2016 Actual</t>
  </si>
  <si>
    <t>Less noncontrolling interest (NCI)</t>
  </si>
  <si>
    <t>Less Net nonoperating obligations (NNO)</t>
  </si>
  <si>
    <t>Total firm (enterprise) value</t>
  </si>
  <si>
    <t xml:space="preserve">NOPAT  </t>
  </si>
  <si>
    <t>NOPAT = Net sales × NOPM  (rounded to 1 decimal)</t>
  </si>
  <si>
    <t>NOA = Net sales / NOAT  (rounded to 1 decimal)</t>
  </si>
  <si>
    <t>Discount factor at WACC (rounded to 5 decimals)</t>
  </si>
  <si>
    <t>Stock price May 27</t>
  </si>
  <si>
    <r>
      <t>NOA</t>
    </r>
    <r>
      <rPr>
        <vertAlign val="subscript"/>
        <sz val="14"/>
        <color theme="1"/>
        <rFont val="Tahoma"/>
        <family val="2"/>
      </rPr>
      <t>BEG</t>
    </r>
    <r>
      <rPr>
        <sz val="14"/>
        <color theme="1"/>
        <rFont val="Tahoma"/>
        <family val="2"/>
      </rPr>
      <t xml:space="preserve"> </t>
    </r>
    <r>
      <rPr>
        <sz val="14"/>
        <color theme="1"/>
        <rFont val="Calibri"/>
        <family val="2"/>
      </rPr>
      <t>×</t>
    </r>
    <r>
      <rPr>
        <sz val="15.4"/>
        <color theme="1"/>
        <rFont val="Tahoma"/>
        <family val="2"/>
      </rPr>
      <t xml:space="preserve"> r</t>
    </r>
    <r>
      <rPr>
        <vertAlign val="subscript"/>
        <sz val="15.4"/>
        <color theme="1"/>
        <rFont val="Tahoma"/>
        <family val="2"/>
      </rPr>
      <t>w</t>
    </r>
  </si>
  <si>
    <t>NOA</t>
  </si>
  <si>
    <r>
      <t>ROPI (NOPAT - NOA</t>
    </r>
    <r>
      <rPr>
        <vertAlign val="subscript"/>
        <sz val="14"/>
        <color theme="1"/>
        <rFont val="Tahoma"/>
        <family val="2"/>
      </rPr>
      <t xml:space="preserve">BEG </t>
    </r>
    <r>
      <rPr>
        <sz val="14"/>
        <color theme="1"/>
        <rFont val="Tahoma"/>
        <family val="2"/>
      </rPr>
      <t>× r</t>
    </r>
    <r>
      <rPr>
        <vertAlign val="subscript"/>
        <sz val="14"/>
        <color theme="1"/>
        <rFont val="Tahoma"/>
        <family val="2"/>
      </rPr>
      <t>w</t>
    </r>
    <r>
      <rPr>
        <sz val="14"/>
        <color theme="1"/>
        <rFont val="Tahoma"/>
        <family val="2"/>
      </rPr>
      <t>)  (rounded to 1 decimal)</t>
    </r>
  </si>
  <si>
    <t>Present value of horizon ROPI (rounded to 1 decimal)</t>
  </si>
  <si>
    <t>Cumulative PV of horizon ROPI</t>
  </si>
  <si>
    <t>Present value of terminal ROPI (rounded to 1 decimal)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</si>
</sst>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0000000_);_(* \(#,##0.00000000\);_(* &quot;-&quot;??_);_(@_)"/>
    <numFmt numFmtId="165" formatCode="&quot;$&quot;#,##0.00"/>
    <numFmt numFmtId="166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Tahoma"/>
      <family val="2"/>
    </font>
    <font>
      <b/>
      <sz val="14"/>
      <color theme="1"/>
      <name val="Calibri"/>
      <family val="2"/>
      <scheme val="minor"/>
    </font>
    <font>
      <sz val="14"/>
      <color theme="1"/>
      <name val="Tahoma"/>
      <family val="2"/>
    </font>
    <font>
      <b/>
      <sz val="14"/>
      <color theme="1"/>
      <name val="Tahoma"/>
      <family val="2"/>
    </font>
    <font>
      <sz val="14"/>
      <color theme="1"/>
      <name val="Calibri"/>
      <family val="2"/>
    </font>
    <font>
      <sz val="15.4"/>
      <color theme="1"/>
      <name val="Tahoma"/>
      <family val="2"/>
    </font>
    <font>
      <vertAlign val="subscript"/>
      <sz val="14"/>
      <color theme="1"/>
      <name val="Tahoma"/>
      <family val="2"/>
    </font>
    <font>
      <vertAlign val="subscript"/>
      <sz val="15.4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10" fontId="5" fillId="0" borderId="0" xfId="0" applyNumberFormat="1" applyFont="1"/>
    <xf numFmtId="43" fontId="5" fillId="0" borderId="0" xfId="1" applyFont="1"/>
    <xf numFmtId="43" fontId="5" fillId="0" borderId="0" xfId="1" applyFont="1" applyAlignment="1">
      <alignment wrapText="1"/>
    </xf>
    <xf numFmtId="0" fontId="6" fillId="0" borderId="0" xfId="0" applyFont="1" applyFill="1" applyAlignment="1">
      <alignment horizontal="left" wrapText="1"/>
    </xf>
    <xf numFmtId="10" fontId="5" fillId="0" borderId="0" xfId="1" applyNumberFormat="1" applyFont="1" applyAlignment="1">
      <alignment wrapText="1"/>
    </xf>
    <xf numFmtId="43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5" fillId="0" borderId="0" xfId="1" applyNumberFormat="1" applyFont="1"/>
    <xf numFmtId="43" fontId="5" fillId="0" borderId="2" xfId="0" applyNumberFormat="1" applyFont="1" applyBorder="1"/>
    <xf numFmtId="43" fontId="5" fillId="0" borderId="0" xfId="0" applyNumberFormat="1" applyFont="1" applyAlignment="1">
      <alignment wrapText="1"/>
    </xf>
    <xf numFmtId="43" fontId="5" fillId="0" borderId="1" xfId="0" applyNumberFormat="1" applyFont="1" applyBorder="1" applyAlignment="1">
      <alignment wrapText="1"/>
    </xf>
    <xf numFmtId="165" fontId="5" fillId="3" borderId="1" xfId="1" applyNumberFormat="1" applyFont="1" applyFill="1" applyBorder="1" applyAlignment="1">
      <alignment wrapText="1"/>
    </xf>
    <xf numFmtId="165" fontId="5" fillId="0" borderId="0" xfId="1" applyNumberFormat="1" applyFont="1" applyAlignment="1">
      <alignment wrapText="1"/>
    </xf>
    <xf numFmtId="43" fontId="5" fillId="0" borderId="0" xfId="0" applyNumberFormat="1" applyFont="1" applyBorder="1"/>
    <xf numFmtId="166" fontId="5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zoomScale="110" zoomScaleNormal="110" workbookViewId="0">
      <selection activeCell="D20" sqref="D20"/>
    </sheetView>
  </sheetViews>
  <sheetFormatPr defaultRowHeight="18.75" x14ac:dyDescent="0.3"/>
  <cols>
    <col min="1" max="1" width="68.140625" style="2" customWidth="1"/>
    <col min="2" max="2" width="17" style="5" customWidth="1"/>
    <col min="3" max="3" width="18" style="3" customWidth="1"/>
    <col min="4" max="4" width="18" style="9" customWidth="1"/>
    <col min="5" max="5" width="18" style="3" customWidth="1"/>
    <col min="6" max="7" width="18" style="1" customWidth="1"/>
    <col min="8" max="10" width="17.7109375" style="1" customWidth="1"/>
    <col min="11" max="12" width="16.140625" style="1" customWidth="1"/>
    <col min="13" max="13" width="9.140625" style="1" customWidth="1"/>
    <col min="14" max="14" width="13.7109375" style="1" customWidth="1"/>
    <col min="15" max="16" width="13.7109375" style="1" bestFit="1" customWidth="1"/>
    <col min="17" max="17" width="9.140625" style="1"/>
    <col min="18" max="19" width="13.140625" style="1" bestFit="1" customWidth="1"/>
    <col min="20" max="16384" width="9.140625" style="1"/>
  </cols>
  <sheetData>
    <row r="1" spans="1:7" s="4" customFormat="1" ht="40.5" customHeight="1" x14ac:dyDescent="0.3">
      <c r="A1" s="10" t="s">
        <v>20</v>
      </c>
      <c r="B1" s="11" t="s">
        <v>21</v>
      </c>
      <c r="C1" s="11" t="s">
        <v>0</v>
      </c>
      <c r="D1" s="11" t="s">
        <v>1</v>
      </c>
      <c r="E1" s="11" t="s">
        <v>2</v>
      </c>
      <c r="F1" s="11" t="s">
        <v>3</v>
      </c>
      <c r="G1" s="11" t="s">
        <v>9</v>
      </c>
    </row>
    <row r="2" spans="1:7" ht="21" customHeight="1" x14ac:dyDescent="0.3">
      <c r="A2" s="15" t="s">
        <v>8</v>
      </c>
      <c r="B2" s="8"/>
      <c r="C2" s="28">
        <v>1</v>
      </c>
      <c r="D2" s="28">
        <v>2</v>
      </c>
      <c r="E2" s="28">
        <v>3</v>
      </c>
      <c r="F2" s="28">
        <v>4</v>
      </c>
      <c r="G2" s="12"/>
    </row>
    <row r="3" spans="1:7" ht="21" customHeight="1" x14ac:dyDescent="0.3">
      <c r="A3" s="6" t="s">
        <v>4</v>
      </c>
      <c r="B3" s="8"/>
      <c r="C3" s="12">
        <v>-1.4999999999999999E-2</v>
      </c>
      <c r="D3" s="12">
        <v>0.02</v>
      </c>
      <c r="E3" s="12">
        <v>0.02</v>
      </c>
      <c r="F3" s="12">
        <v>0.02</v>
      </c>
      <c r="G3" s="12">
        <v>0.01</v>
      </c>
    </row>
    <row r="4" spans="1:7" ht="21" hidden="1" customHeight="1" x14ac:dyDescent="0.3">
      <c r="A4" s="6" t="s">
        <v>6</v>
      </c>
      <c r="B4" s="12">
        <v>0.11600000000000001</v>
      </c>
      <c r="C4" s="8"/>
      <c r="D4" s="8"/>
      <c r="E4" s="8"/>
      <c r="F4" s="8"/>
      <c r="G4" s="8"/>
    </row>
    <row r="5" spans="1:7" ht="21" hidden="1" customHeight="1" x14ac:dyDescent="0.3">
      <c r="A5" s="6" t="s">
        <v>7</v>
      </c>
      <c r="B5" s="14">
        <v>1.2</v>
      </c>
      <c r="C5" s="8"/>
      <c r="D5" s="8"/>
      <c r="E5" s="8"/>
      <c r="F5" s="8"/>
      <c r="G5" s="8"/>
    </row>
    <row r="6" spans="1:7" ht="21" customHeight="1" x14ac:dyDescent="0.3">
      <c r="A6" s="6" t="s">
        <v>16</v>
      </c>
      <c r="B6" s="16">
        <v>5.2400000000000002E-2</v>
      </c>
      <c r="C6" s="8"/>
      <c r="D6" s="8"/>
      <c r="E6" s="8"/>
      <c r="F6" s="8"/>
      <c r="G6" s="8"/>
    </row>
    <row r="7" spans="1:7" ht="21" customHeight="1" x14ac:dyDescent="0.3">
      <c r="A7" s="15" t="s">
        <v>14</v>
      </c>
      <c r="B7" s="14"/>
      <c r="C7" s="8"/>
      <c r="D7" s="8"/>
      <c r="E7" s="8"/>
      <c r="F7" s="8"/>
      <c r="G7" s="8"/>
    </row>
    <row r="8" spans="1:7" ht="21" hidden="1" customHeight="1" x14ac:dyDescent="0.3">
      <c r="A8" s="6" t="s">
        <v>5</v>
      </c>
      <c r="B8" s="13">
        <v>16563.099999999999</v>
      </c>
      <c r="C8" s="13">
        <f>B8*(1+C3)</f>
        <v>16314.653499999999</v>
      </c>
      <c r="D8" s="13">
        <f>C8*(1+D3)</f>
        <v>16640.94657</v>
      </c>
      <c r="E8" s="13">
        <f t="shared" ref="E8:G8" si="0">D8*(1+E3)</f>
        <v>16973.765501400001</v>
      </c>
      <c r="F8" s="13">
        <f t="shared" si="0"/>
        <v>17313.240811428001</v>
      </c>
      <c r="G8" s="13">
        <f t="shared" si="0"/>
        <v>17486.373219542282</v>
      </c>
    </row>
    <row r="9" spans="1:7" ht="21" customHeight="1" x14ac:dyDescent="0.3">
      <c r="A9" s="6" t="s">
        <v>13</v>
      </c>
      <c r="B9" s="13">
        <v>16563.099999999999</v>
      </c>
      <c r="C9" s="13">
        <f>ROUND(C8,1)</f>
        <v>16314.7</v>
      </c>
      <c r="D9" s="13">
        <f t="shared" ref="D9:F9" si="1">ROUND(D8,1)</f>
        <v>16640.900000000001</v>
      </c>
      <c r="E9" s="13">
        <f t="shared" si="1"/>
        <v>16973.8</v>
      </c>
      <c r="F9" s="13">
        <f t="shared" si="1"/>
        <v>17313.2</v>
      </c>
      <c r="G9" s="13">
        <f t="shared" ref="G9" si="2">ROUND(G8,1)</f>
        <v>17486.400000000001</v>
      </c>
    </row>
    <row r="10" spans="1:7" ht="21" customHeight="1" x14ac:dyDescent="0.3">
      <c r="A10" s="6" t="s">
        <v>26</v>
      </c>
      <c r="B10" s="13">
        <v>1928.2</v>
      </c>
      <c r="C10" s="13">
        <f>ROUND(C9*$B$4,1)</f>
        <v>1892.5</v>
      </c>
      <c r="D10" s="13">
        <f>ROUND(D9*$B$4,1)</f>
        <v>1930.3</v>
      </c>
      <c r="E10" s="13">
        <f>ROUND(E9*$B$4,1)</f>
        <v>1969</v>
      </c>
      <c r="F10" s="13">
        <f>ROUND(F9*$B$4,1)</f>
        <v>2008.3</v>
      </c>
      <c r="G10" s="13">
        <f>ROUND(G9*$B$4,1)</f>
        <v>2028.4</v>
      </c>
    </row>
    <row r="11" spans="1:7" ht="21" customHeight="1" x14ac:dyDescent="0.3">
      <c r="A11" s="6" t="s">
        <v>27</v>
      </c>
      <c r="B11" s="13">
        <v>13819.9</v>
      </c>
      <c r="C11" s="13">
        <f>ROUND(C9/$B$5,1)</f>
        <v>13595.6</v>
      </c>
      <c r="D11" s="13">
        <f>ROUND(D9/$B$5,1)</f>
        <v>13867.4</v>
      </c>
      <c r="E11" s="13">
        <f>ROUND(E9/$B$5,1)</f>
        <v>14144.8</v>
      </c>
      <c r="F11" s="13">
        <f>ROUND(F9/$B$5,1)</f>
        <v>14427.7</v>
      </c>
      <c r="G11" s="13">
        <f>ROUND(G9/$B$5,1)</f>
        <v>14572</v>
      </c>
    </row>
    <row r="12" spans="1:7" ht="21" customHeight="1" x14ac:dyDescent="0.3">
      <c r="A12" s="6" t="s">
        <v>17</v>
      </c>
      <c r="B12" s="13"/>
      <c r="C12" s="13"/>
      <c r="D12" s="13"/>
      <c r="E12" s="13"/>
      <c r="F12" s="13"/>
      <c r="G12" s="13"/>
    </row>
    <row r="13" spans="1:7" ht="21" customHeight="1" x14ac:dyDescent="0.3">
      <c r="A13" s="6" t="s">
        <v>18</v>
      </c>
      <c r="B13" s="13"/>
      <c r="C13" s="13"/>
      <c r="D13" s="13"/>
      <c r="E13" s="13"/>
      <c r="F13" s="13"/>
      <c r="G13" s="13"/>
    </row>
    <row r="14" spans="1:7" ht="21" customHeight="1" x14ac:dyDescent="0.3">
      <c r="A14" s="6" t="s">
        <v>19</v>
      </c>
      <c r="B14" s="13"/>
      <c r="C14" s="13"/>
      <c r="D14" s="13"/>
      <c r="E14" s="13"/>
      <c r="F14" s="13"/>
      <c r="G14" s="13"/>
    </row>
    <row r="15" spans="1:7" ht="21" customHeight="1" x14ac:dyDescent="0.3">
      <c r="A15" s="15" t="s">
        <v>15</v>
      </c>
      <c r="B15" s="13"/>
      <c r="C15" s="13"/>
      <c r="D15" s="13"/>
      <c r="E15" s="13"/>
      <c r="F15" s="13"/>
      <c r="G15" s="13"/>
    </row>
    <row r="16" spans="1:7" ht="21" customHeight="1" x14ac:dyDescent="0.3">
      <c r="A16" s="6" t="s">
        <v>25</v>
      </c>
      <c r="B16" s="13"/>
      <c r="C16" s="13"/>
      <c r="D16" s="13"/>
      <c r="E16" s="13"/>
      <c r="F16" s="13"/>
      <c r="G16" s="13"/>
    </row>
    <row r="17" spans="1:7" ht="21" customHeight="1" x14ac:dyDescent="0.4">
      <c r="A17" s="6" t="s">
        <v>30</v>
      </c>
      <c r="B17" s="8"/>
      <c r="C17" s="22"/>
      <c r="D17" s="22"/>
      <c r="E17" s="22"/>
      <c r="F17" s="22"/>
      <c r="G17" s="22"/>
    </row>
    <row r="18" spans="1:7" ht="21" customHeight="1" x14ac:dyDescent="0.35">
      <c r="A18" s="6" t="s">
        <v>32</v>
      </c>
      <c r="B18" s="8"/>
      <c r="C18" s="17"/>
      <c r="D18" s="17"/>
      <c r="E18" s="17"/>
      <c r="F18" s="17"/>
      <c r="G18" s="17"/>
    </row>
    <row r="19" spans="1:7" ht="21" customHeight="1" x14ac:dyDescent="0.3">
      <c r="A19" s="6" t="s">
        <v>28</v>
      </c>
      <c r="B19" s="8"/>
      <c r="C19" s="21"/>
      <c r="D19" s="21"/>
      <c r="E19" s="21"/>
      <c r="F19" s="21"/>
      <c r="G19" s="21"/>
    </row>
    <row r="20" spans="1:7" ht="21" customHeight="1" x14ac:dyDescent="0.3">
      <c r="A20" s="6" t="s">
        <v>33</v>
      </c>
      <c r="B20" s="8"/>
      <c r="C20" s="13"/>
      <c r="D20" s="13"/>
      <c r="E20" s="13"/>
      <c r="F20" s="13"/>
      <c r="G20" s="8"/>
    </row>
    <row r="21" spans="1:7" ht="21" customHeight="1" x14ac:dyDescent="0.3">
      <c r="A21" s="6" t="s">
        <v>34</v>
      </c>
      <c r="B21" s="17"/>
      <c r="C21" s="8"/>
      <c r="D21" s="8"/>
      <c r="E21" s="8"/>
      <c r="F21" s="8"/>
      <c r="G21" s="13"/>
    </row>
    <row r="22" spans="1:7" ht="21" customHeight="1" x14ac:dyDescent="0.3">
      <c r="A22" s="6" t="s">
        <v>35</v>
      </c>
      <c r="B22" s="27"/>
      <c r="C22" s="8"/>
      <c r="D22" s="8"/>
      <c r="E22" s="8"/>
      <c r="F22" s="8"/>
      <c r="G22" s="8"/>
    </row>
    <row r="23" spans="1:7" ht="21" customHeight="1" x14ac:dyDescent="0.3">
      <c r="A23" s="6" t="s">
        <v>31</v>
      </c>
      <c r="B23" s="22"/>
      <c r="C23" s="8"/>
      <c r="D23" s="8"/>
      <c r="E23" s="8"/>
      <c r="F23" s="8"/>
      <c r="G23" s="8"/>
    </row>
    <row r="24" spans="1:7" ht="21" customHeight="1" x14ac:dyDescent="0.3">
      <c r="A24" s="6" t="s">
        <v>24</v>
      </c>
      <c r="B24" s="17"/>
      <c r="C24" s="8"/>
      <c r="D24" s="8"/>
      <c r="E24" s="8"/>
      <c r="F24" s="8"/>
      <c r="G24" s="8"/>
    </row>
    <row r="25" spans="1:7" ht="21" customHeight="1" x14ac:dyDescent="0.3">
      <c r="A25" s="6" t="s">
        <v>23</v>
      </c>
      <c r="B25" s="17"/>
      <c r="C25" s="8"/>
      <c r="D25" s="8"/>
      <c r="E25" s="8"/>
      <c r="F25" s="8"/>
      <c r="G25" s="8"/>
    </row>
    <row r="26" spans="1:7" ht="21" customHeight="1" x14ac:dyDescent="0.3">
      <c r="A26" s="6" t="s">
        <v>22</v>
      </c>
      <c r="B26" s="23"/>
      <c r="C26" s="19"/>
      <c r="D26" s="20"/>
      <c r="E26" s="19"/>
      <c r="F26" s="8"/>
      <c r="G26" s="8"/>
    </row>
    <row r="27" spans="1:7" ht="21" customHeight="1" thickBot="1" x14ac:dyDescent="0.35">
      <c r="A27" s="6" t="s">
        <v>10</v>
      </c>
      <c r="B27" s="24"/>
      <c r="C27" s="19"/>
      <c r="D27" s="20"/>
      <c r="E27" s="19"/>
      <c r="F27" s="8"/>
      <c r="G27" s="8"/>
    </row>
    <row r="28" spans="1:7" ht="21" customHeight="1" thickTop="1" x14ac:dyDescent="0.3">
      <c r="A28" s="6" t="s">
        <v>11</v>
      </c>
      <c r="B28" s="23"/>
      <c r="C28" s="19"/>
      <c r="D28" s="20"/>
      <c r="E28" s="19"/>
      <c r="F28" s="8"/>
      <c r="G28" s="8"/>
    </row>
    <row r="29" spans="1:7" ht="21" customHeight="1" thickBot="1" x14ac:dyDescent="0.35">
      <c r="A29" s="6" t="s">
        <v>12</v>
      </c>
      <c r="B29" s="25"/>
      <c r="C29" s="19"/>
      <c r="E29" s="19"/>
      <c r="F29" s="8"/>
      <c r="G29" s="8"/>
    </row>
    <row r="30" spans="1:7" ht="21" customHeight="1" thickTop="1" x14ac:dyDescent="0.3">
      <c r="A30" s="6"/>
      <c r="B30" s="18"/>
      <c r="C30" s="19"/>
      <c r="D30" s="20"/>
      <c r="E30" s="19"/>
      <c r="F30" s="8"/>
      <c r="G30" s="8"/>
    </row>
    <row r="31" spans="1:7" x14ac:dyDescent="0.3">
      <c r="A31" s="7" t="s">
        <v>29</v>
      </c>
      <c r="B31" s="26"/>
      <c r="C31" s="19"/>
      <c r="D31" s="20"/>
      <c r="E31" s="19"/>
      <c r="F31" s="8"/>
      <c r="G31" s="8"/>
    </row>
    <row r="32" spans="1:7" x14ac:dyDescent="0.3">
      <c r="B32" s="18"/>
      <c r="C32" s="19"/>
      <c r="D32" s="20"/>
      <c r="E32" s="19"/>
      <c r="F32" s="8"/>
      <c r="G32" s="8"/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13-3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2016-09-16T15:53:21Z</dcterms:created>
  <dcterms:modified xsi:type="dcterms:W3CDTF">2017-07-03T14:46:40Z</dcterms:modified>
</cp:coreProperties>
</file>